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ADQUISICIONES\ANDRES RODRIGUEZ\SOLICITUDES DE COTIZACION\2017\MARZO\FERIA\QN 17827\"/>
    </mc:Choice>
  </mc:AlternateContent>
  <bookViews>
    <workbookView xWindow="0" yWindow="0" windowWidth="19200" windowHeight="7170"/>
  </bookViews>
  <sheets>
    <sheet name="Lote#1" sheetId="1" r:id="rId1"/>
    <sheet name="Lote#2" sheetId="2" r:id="rId2"/>
  </sheets>
  <definedNames>
    <definedName name="_xlnm.Print_Titles" localSheetId="0">'Lote#1'!$1:$4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9" i="2"/>
  <c r="E8" i="2"/>
  <c r="E7" i="2"/>
  <c r="E6" i="2"/>
  <c r="E5" i="2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11" i="2" l="1"/>
  <c r="E34" i="1"/>
</calcChain>
</file>

<file path=xl/sharedStrings.xml><?xml version="1.0" encoding="utf-8"?>
<sst xmlns="http://schemas.openxmlformats.org/spreadsheetml/2006/main" count="71" uniqueCount="59">
  <si>
    <t>Item</t>
  </si>
  <si>
    <t>1.1</t>
  </si>
  <si>
    <t>1.2</t>
  </si>
  <si>
    <t>1.3</t>
  </si>
  <si>
    <t>1.4</t>
  </si>
  <si>
    <t>HP LaserJet Enterprise MFP M630h (J7X28A)</t>
  </si>
  <si>
    <t>Bandeja 3: HP LaserJet 500-sheet Input Tray (B3M73A)</t>
  </si>
  <si>
    <t>Gabinete: HP LaserJet 2x500/1500-sheet High-capacity Input Feeder with Stand (B3M75A)</t>
  </si>
  <si>
    <t>Bandeja de Salida: HP 900-sheet 3-bin Stapling Mailbox (B3M76A)</t>
  </si>
  <si>
    <t>DMR, Next Business Day Onsite, HW Support 3 year (U1ZU5E)</t>
  </si>
  <si>
    <t>Cantidad</t>
  </si>
  <si>
    <t>HP LaserJet Enterprise 500 MFP M527dn (F2A76A)</t>
  </si>
  <si>
    <t>Disco Duro: HP Secure High Performance Disk Drive (B5L29A)</t>
  </si>
  <si>
    <t>Servicio y Soporte: HP 3 year Next Business Day + Defective Media Retention LaserJet M527 MultiFunction Hardware Support (U8TT5E)</t>
  </si>
  <si>
    <t>HP Color LaserJet Enterprise MFP M577dn (B5L46A)</t>
  </si>
  <si>
    <t>Servicio y Soporte: HP 3 Year Nextbusinessday+DefectiveMediaRetention ColorLaserJet M577 MultiFunction Hardware Support (U8TH7E)</t>
  </si>
  <si>
    <t>HP LaserJet Pro MFP M426fdw (F6W15A)</t>
  </si>
  <si>
    <t>Servicio y Soporte: HP 3 year Return LaserJet M42x Multi Function Service (U8TR3E)</t>
  </si>
  <si>
    <t>Disco Duro: HP Secure High Performance Hard Disk Drive (B5L29A)</t>
  </si>
  <si>
    <t>HP LaserJet Enterprise 500 color M553dn (B5L25A)</t>
  </si>
  <si>
    <t>Servicio y Soporte: HP 3 year Next business day + Defective Media Retention Color LaserJet M552/3 Hardware Support (U8CG3E)</t>
  </si>
  <si>
    <t>HP LaserJet Pro M402dne (C5J91A)</t>
  </si>
  <si>
    <t>HP 3 year Return LaserJet M402 Hardware Service (U8TM6E)</t>
  </si>
  <si>
    <t>HP OfficeJet Pro 8210 Printer (D9L63A)</t>
  </si>
  <si>
    <t>Servicio y Soporte: HP 3 year Return LaserJet M402 Hardware Service (U8TM6E)</t>
  </si>
  <si>
    <t>HP OfficeJet 200 Mobile Printer (CZ993A)</t>
  </si>
  <si>
    <t>HP 3y return OJ Pro PHA - SVC (UZ345E)</t>
  </si>
  <si>
    <t>HP ScanJet Enterprise 7500 (HEWL2725B#BGJ (Y)</t>
  </si>
  <si>
    <t>HP ScanJet Pro 2500 f1 (HEWL2747A#BGJ)</t>
  </si>
  <si>
    <t>2.1</t>
  </si>
  <si>
    <t>2.2</t>
  </si>
  <si>
    <t>3.1</t>
  </si>
  <si>
    <t>4.1</t>
  </si>
  <si>
    <t>5.1</t>
  </si>
  <si>
    <t>6.1</t>
  </si>
  <si>
    <t>7.1</t>
  </si>
  <si>
    <t>8.1</t>
  </si>
  <si>
    <t>9.1</t>
  </si>
  <si>
    <t>10.1</t>
  </si>
  <si>
    <t>11.1</t>
  </si>
  <si>
    <t>Costo Unitario en $us</t>
  </si>
  <si>
    <t>Total en $us</t>
  </si>
  <si>
    <t>Lote #2: Proyectores</t>
  </si>
  <si>
    <t>EPSON POWERLITE 1985WU WUXGA 3LCD (V11H619040)</t>
  </si>
  <si>
    <t>EPSON POWERLITE 955HW (V11H683020)</t>
  </si>
  <si>
    <t>Proyector PowerLite 1761W WXGA 3LCD (V11H477020)</t>
  </si>
  <si>
    <t>Garantía 2 años</t>
  </si>
  <si>
    <t>HP LaserJet Pro MFP M130fw (G3Q60A)</t>
  </si>
  <si>
    <t>Servicio y Soporte: HP 3y return color laserjet MFP-M SVC (UX439E)</t>
  </si>
  <si>
    <t>HP Color LaserJet Pro MFP M176n (CF547A)</t>
  </si>
  <si>
    <t>7.2</t>
  </si>
  <si>
    <t>Servicio y Soporte: Next Business Day Onsite, HW Support, 3 year to SCJ 7500 Series</t>
  </si>
  <si>
    <t>12.1</t>
  </si>
  <si>
    <t>Servicio y Soporte: 3 años</t>
  </si>
  <si>
    <t>Marca|Modelo Requerido</t>
  </si>
  <si>
    <t>Tipo de Equipo</t>
  </si>
  <si>
    <t>TOTAL GENERAL EN DOLARES AMERICANOS</t>
  </si>
  <si>
    <t>Lote #1: Multifuncionales | Impresoras | Escáneres</t>
  </si>
  <si>
    <t>FORMATO B-1 : PLANILLA DE COTIZACION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</si>
</sst>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  <font>
      <b/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HP Simplified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/>
    <xf numFmtId="0" fontId="3" fillId="0" borderId="1" xfId="0" applyFont="1" applyBorder="1" applyAlignment="1">
      <alignment horizontal="right" vertical="center"/>
    </xf>
    <xf numFmtId="0" fontId="0" fillId="0" borderId="2" xfId="0" applyBorder="1"/>
    <xf numFmtId="0" fontId="5" fillId="0" borderId="0" xfId="0" applyFont="1" applyBorder="1"/>
    <xf numFmtId="0" fontId="5" fillId="0" borderId="4" xfId="0" applyFont="1" applyBorder="1"/>
    <xf numFmtId="0" fontId="5" fillId="3" borderId="5" xfId="0" applyFont="1" applyFill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9" fillId="0" borderId="1" xfId="0" applyFont="1" applyBorder="1"/>
    <xf numFmtId="0" fontId="10" fillId="0" borderId="0" xfId="0" applyFont="1"/>
    <xf numFmtId="0" fontId="10" fillId="0" borderId="1" xfId="0" applyFont="1" applyBorder="1"/>
    <xf numFmtId="0" fontId="10" fillId="3" borderId="1" xfId="0" applyFont="1" applyFill="1" applyBorder="1"/>
    <xf numFmtId="0" fontId="4" fillId="0" borderId="6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Normal="100" workbookViewId="0">
      <selection activeCell="D5" sqref="D5"/>
    </sheetView>
  </sheetViews>
  <sheetFormatPr baseColWidth="10" defaultColWidth="19.85546875" defaultRowHeight="15"/>
  <cols>
    <col min="1" max="1" width="6.28515625" customWidth="1"/>
    <col min="2" max="2" width="73.7109375" style="4" customWidth="1"/>
    <col min="3" max="3" width="9.5703125" style="3" bestFit="1" customWidth="1"/>
    <col min="4" max="4" width="14.7109375" customWidth="1"/>
    <col min="5" max="5" width="14.28515625" customWidth="1"/>
  </cols>
  <sheetData>
    <row r="1" spans="1:5" s="12" customFormat="1" ht="18.75">
      <c r="A1" s="12" t="s">
        <v>58</v>
      </c>
      <c r="B1" s="13"/>
      <c r="C1" s="14"/>
    </row>
    <row r="2" spans="1:5" s="12" customFormat="1" ht="18.75">
      <c r="A2" s="12" t="s">
        <v>57</v>
      </c>
      <c r="B2" s="13"/>
      <c r="C2" s="14"/>
    </row>
    <row r="4" spans="1:5" ht="28.9" customHeight="1">
      <c r="A4" s="28" t="s">
        <v>0</v>
      </c>
      <c r="B4" s="29" t="s">
        <v>54</v>
      </c>
      <c r="C4" s="30" t="s">
        <v>10</v>
      </c>
      <c r="D4" s="29" t="s">
        <v>40</v>
      </c>
      <c r="E4" s="29" t="s">
        <v>41</v>
      </c>
    </row>
    <row r="5" spans="1:5">
      <c r="A5" s="1">
        <v>1</v>
      </c>
      <c r="B5" s="18" t="s">
        <v>5</v>
      </c>
      <c r="C5" s="19">
        <v>9</v>
      </c>
      <c r="D5" s="5"/>
      <c r="E5" s="5">
        <f>D5*C5</f>
        <v>0</v>
      </c>
    </row>
    <row r="6" spans="1:5">
      <c r="A6" s="2" t="s">
        <v>1</v>
      </c>
      <c r="B6" s="20" t="s">
        <v>6</v>
      </c>
      <c r="C6" s="19">
        <v>9</v>
      </c>
      <c r="D6" s="5"/>
      <c r="E6" s="5">
        <f t="shared" ref="E6:E33" si="0">D6*C6</f>
        <v>0</v>
      </c>
    </row>
    <row r="7" spans="1:5" ht="29.25">
      <c r="A7" s="2" t="s">
        <v>2</v>
      </c>
      <c r="B7" s="20" t="s">
        <v>7</v>
      </c>
      <c r="C7" s="19">
        <v>9</v>
      </c>
      <c r="D7" s="5"/>
      <c r="E7" s="5">
        <f t="shared" si="0"/>
        <v>0</v>
      </c>
    </row>
    <row r="8" spans="1:5">
      <c r="A8" s="2" t="s">
        <v>3</v>
      </c>
      <c r="B8" s="20" t="s">
        <v>8</v>
      </c>
      <c r="C8" s="19">
        <v>9</v>
      </c>
      <c r="D8" s="5"/>
      <c r="E8" s="5">
        <f t="shared" si="0"/>
        <v>0</v>
      </c>
    </row>
    <row r="9" spans="1:5">
      <c r="A9" s="2" t="s">
        <v>4</v>
      </c>
      <c r="B9" s="20" t="s">
        <v>9</v>
      </c>
      <c r="C9" s="19">
        <v>9</v>
      </c>
      <c r="D9" s="5"/>
      <c r="E9" s="5">
        <f t="shared" si="0"/>
        <v>0</v>
      </c>
    </row>
    <row r="10" spans="1:5">
      <c r="A10" s="1">
        <v>2</v>
      </c>
      <c r="B10" s="18" t="s">
        <v>11</v>
      </c>
      <c r="C10" s="19">
        <v>13</v>
      </c>
      <c r="D10" s="5"/>
      <c r="E10" s="5">
        <f t="shared" si="0"/>
        <v>0</v>
      </c>
    </row>
    <row r="11" spans="1:5">
      <c r="A11" s="2" t="s">
        <v>29</v>
      </c>
      <c r="B11" s="20" t="s">
        <v>12</v>
      </c>
      <c r="C11" s="19">
        <v>13</v>
      </c>
      <c r="D11" s="5"/>
      <c r="E11" s="5">
        <f t="shared" si="0"/>
        <v>0</v>
      </c>
    </row>
    <row r="12" spans="1:5" ht="29.25">
      <c r="A12" s="2" t="s">
        <v>30</v>
      </c>
      <c r="B12" s="20" t="s">
        <v>13</v>
      </c>
      <c r="C12" s="19">
        <v>13</v>
      </c>
      <c r="D12" s="5"/>
      <c r="E12" s="5">
        <f t="shared" si="0"/>
        <v>0</v>
      </c>
    </row>
    <row r="13" spans="1:5">
      <c r="A13" s="1">
        <v>3</v>
      </c>
      <c r="B13" s="18" t="s">
        <v>14</v>
      </c>
      <c r="C13" s="19">
        <v>2</v>
      </c>
      <c r="D13" s="6"/>
      <c r="E13" s="5">
        <f t="shared" si="0"/>
        <v>0</v>
      </c>
    </row>
    <row r="14" spans="1:5" ht="29.25">
      <c r="A14" s="2" t="s">
        <v>31</v>
      </c>
      <c r="B14" s="20" t="s">
        <v>15</v>
      </c>
      <c r="C14" s="19">
        <v>2</v>
      </c>
      <c r="D14" s="6"/>
      <c r="E14" s="5">
        <f t="shared" si="0"/>
        <v>0</v>
      </c>
    </row>
    <row r="15" spans="1:5">
      <c r="A15" s="1">
        <v>4</v>
      </c>
      <c r="B15" s="18" t="s">
        <v>16</v>
      </c>
      <c r="C15" s="19">
        <v>25</v>
      </c>
      <c r="D15" s="5"/>
      <c r="E15" s="5">
        <f t="shared" si="0"/>
        <v>0</v>
      </c>
    </row>
    <row r="16" spans="1:5" ht="29.25">
      <c r="A16" s="2" t="s">
        <v>32</v>
      </c>
      <c r="B16" s="20" t="s">
        <v>17</v>
      </c>
      <c r="C16" s="19">
        <v>25</v>
      </c>
      <c r="D16" s="5"/>
      <c r="E16" s="5">
        <f t="shared" si="0"/>
        <v>0</v>
      </c>
    </row>
    <row r="17" spans="1:5">
      <c r="A17" s="1">
        <v>5</v>
      </c>
      <c r="B17" s="18" t="s">
        <v>47</v>
      </c>
      <c r="C17" s="19">
        <v>3</v>
      </c>
      <c r="D17" s="5"/>
      <c r="E17" s="5">
        <f t="shared" si="0"/>
        <v>0</v>
      </c>
    </row>
    <row r="18" spans="1:5">
      <c r="A18" s="2" t="s">
        <v>33</v>
      </c>
      <c r="B18" s="20" t="s">
        <v>48</v>
      </c>
      <c r="C18" s="19">
        <v>3</v>
      </c>
      <c r="D18" s="5"/>
      <c r="E18" s="5">
        <f t="shared" si="0"/>
        <v>0</v>
      </c>
    </row>
    <row r="19" spans="1:5">
      <c r="A19" s="1">
        <v>6</v>
      </c>
      <c r="B19" s="18" t="s">
        <v>49</v>
      </c>
      <c r="C19" s="19">
        <v>2</v>
      </c>
      <c r="D19" s="5"/>
      <c r="E19" s="5">
        <f t="shared" si="0"/>
        <v>0</v>
      </c>
    </row>
    <row r="20" spans="1:5">
      <c r="A20" s="2" t="s">
        <v>34</v>
      </c>
      <c r="B20" s="20" t="s">
        <v>48</v>
      </c>
      <c r="C20" s="19">
        <v>2</v>
      </c>
      <c r="D20" s="5"/>
      <c r="E20" s="5">
        <f t="shared" si="0"/>
        <v>0</v>
      </c>
    </row>
    <row r="21" spans="1:5">
      <c r="A21" s="21">
        <v>7</v>
      </c>
      <c r="B21" s="22" t="s">
        <v>19</v>
      </c>
      <c r="C21" s="19">
        <v>1</v>
      </c>
      <c r="D21" s="5"/>
      <c r="E21" s="5">
        <f t="shared" si="0"/>
        <v>0</v>
      </c>
    </row>
    <row r="22" spans="1:5">
      <c r="A22" s="2" t="s">
        <v>35</v>
      </c>
      <c r="B22" s="20" t="s">
        <v>18</v>
      </c>
      <c r="C22" s="19">
        <v>1</v>
      </c>
      <c r="D22" s="5"/>
      <c r="E22" s="5">
        <f t="shared" si="0"/>
        <v>0</v>
      </c>
    </row>
    <row r="23" spans="1:5" ht="29.25">
      <c r="A23" s="2" t="s">
        <v>50</v>
      </c>
      <c r="B23" s="20" t="s">
        <v>20</v>
      </c>
      <c r="C23" s="19">
        <v>1</v>
      </c>
      <c r="D23" s="5"/>
      <c r="E23" s="5">
        <f t="shared" si="0"/>
        <v>0</v>
      </c>
    </row>
    <row r="24" spans="1:5">
      <c r="A24" s="23">
        <v>8</v>
      </c>
      <c r="B24" s="24" t="s">
        <v>21</v>
      </c>
      <c r="C24" s="25">
        <v>4</v>
      </c>
      <c r="D24" s="5"/>
      <c r="E24" s="5">
        <f t="shared" si="0"/>
        <v>0</v>
      </c>
    </row>
    <row r="25" spans="1:5">
      <c r="A25" s="26" t="s">
        <v>36</v>
      </c>
      <c r="B25" s="27" t="s">
        <v>22</v>
      </c>
      <c r="C25" s="25">
        <v>4</v>
      </c>
      <c r="D25" s="5"/>
      <c r="E25" s="5">
        <f t="shared" si="0"/>
        <v>0</v>
      </c>
    </row>
    <row r="26" spans="1:5">
      <c r="A26" s="23">
        <v>9</v>
      </c>
      <c r="B26" s="24" t="s">
        <v>23</v>
      </c>
      <c r="C26" s="25">
        <v>25</v>
      </c>
      <c r="D26" s="5"/>
      <c r="E26" s="5">
        <f t="shared" si="0"/>
        <v>0</v>
      </c>
    </row>
    <row r="27" spans="1:5" ht="29.25">
      <c r="A27" s="26" t="s">
        <v>37</v>
      </c>
      <c r="B27" s="27" t="s">
        <v>24</v>
      </c>
      <c r="C27" s="25">
        <v>25</v>
      </c>
      <c r="D27" s="5"/>
      <c r="E27" s="5">
        <f t="shared" si="0"/>
        <v>0</v>
      </c>
    </row>
    <row r="28" spans="1:5">
      <c r="A28" s="23">
        <v>10</v>
      </c>
      <c r="B28" s="24" t="s">
        <v>25</v>
      </c>
      <c r="C28" s="25">
        <v>1</v>
      </c>
      <c r="D28" s="5"/>
      <c r="E28" s="5">
        <f t="shared" si="0"/>
        <v>0</v>
      </c>
    </row>
    <row r="29" spans="1:5">
      <c r="A29" s="26" t="s">
        <v>38</v>
      </c>
      <c r="B29" s="27" t="s">
        <v>26</v>
      </c>
      <c r="C29" s="25">
        <v>1</v>
      </c>
      <c r="D29" s="5"/>
      <c r="E29" s="5">
        <f t="shared" si="0"/>
        <v>0</v>
      </c>
    </row>
    <row r="30" spans="1:5">
      <c r="A30" s="23">
        <v>11</v>
      </c>
      <c r="B30" s="24" t="s">
        <v>27</v>
      </c>
      <c r="C30" s="25">
        <v>4</v>
      </c>
      <c r="D30" s="5"/>
      <c r="E30" s="5">
        <f t="shared" si="0"/>
        <v>0</v>
      </c>
    </row>
    <row r="31" spans="1:5" ht="29.25">
      <c r="A31" s="26" t="s">
        <v>39</v>
      </c>
      <c r="B31" s="20" t="s">
        <v>51</v>
      </c>
      <c r="C31" s="25">
        <v>4</v>
      </c>
      <c r="D31" s="5"/>
      <c r="E31" s="5">
        <f t="shared" si="0"/>
        <v>0</v>
      </c>
    </row>
    <row r="32" spans="1:5">
      <c r="A32" s="23">
        <v>12</v>
      </c>
      <c r="B32" s="24" t="s">
        <v>28</v>
      </c>
      <c r="C32" s="25">
        <v>1</v>
      </c>
      <c r="D32" s="5"/>
      <c r="E32" s="5">
        <f t="shared" si="0"/>
        <v>0</v>
      </c>
    </row>
    <row r="33" spans="1:5" ht="15.75" thickBot="1">
      <c r="A33" s="26" t="s">
        <v>52</v>
      </c>
      <c r="B33" s="20" t="s">
        <v>53</v>
      </c>
      <c r="C33" s="25">
        <v>1</v>
      </c>
      <c r="D33" s="7"/>
      <c r="E33" s="5">
        <f t="shared" si="0"/>
        <v>0</v>
      </c>
    </row>
    <row r="34" spans="1:5" s="11" customFormat="1" ht="19.5" thickBot="1">
      <c r="A34" s="8"/>
      <c r="B34" s="40" t="s">
        <v>56</v>
      </c>
      <c r="C34" s="41"/>
      <c r="D34" s="9"/>
      <c r="E34" s="10">
        <f>SUM(E5:E33)</f>
        <v>0</v>
      </c>
    </row>
  </sheetData>
  <mergeCells count="1">
    <mergeCell ref="B34:C34"/>
  </mergeCells>
  <pageMargins left="0.44" right="0.23622047244094491" top="1.66" bottom="0.74803149606299213" header="0.3" footer="0.31496062992125984"/>
  <pageSetup orientation="landscape" r:id="rId1"/>
  <headerFooter>
    <oddHeader>&amp;L&amp;G&amp;C&amp;10
Licitación Corporativa para compra de multifuncionales, impresoras, escáneres y proyectores</oddHeader>
    <oddFooter>&amp;C&amp;10Página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baseColWidth="10" defaultRowHeight="15"/>
  <cols>
    <col min="1" max="1" width="5.85546875" customWidth="1"/>
    <col min="2" max="2" width="54" customWidth="1"/>
    <col min="3" max="3" width="9.140625" customWidth="1"/>
    <col min="4" max="4" width="15.28515625" customWidth="1"/>
    <col min="5" max="5" width="14.140625" customWidth="1"/>
  </cols>
  <sheetData>
    <row r="1" spans="1:9" s="12" customFormat="1" ht="18.75">
      <c r="A1" s="12" t="s">
        <v>58</v>
      </c>
      <c r="C1" s="13"/>
    </row>
    <row r="2" spans="1:9" s="12" customFormat="1" ht="18.75">
      <c r="A2" s="12" t="s">
        <v>42</v>
      </c>
      <c r="C2" s="13"/>
    </row>
    <row r="3" spans="1:9" s="15" customFormat="1" ht="12.75">
      <c r="C3" s="16"/>
    </row>
    <row r="4" spans="1:9" ht="45">
      <c r="A4" s="38" t="s">
        <v>0</v>
      </c>
      <c r="B4" s="39" t="s">
        <v>55</v>
      </c>
      <c r="C4" s="39" t="s">
        <v>10</v>
      </c>
      <c r="D4" s="28" t="s">
        <v>40</v>
      </c>
      <c r="E4" s="28" t="s">
        <v>41</v>
      </c>
    </row>
    <row r="5" spans="1:9" ht="29.25">
      <c r="A5" s="35">
        <v>1</v>
      </c>
      <c r="B5" s="27" t="s">
        <v>43</v>
      </c>
      <c r="C5" s="25">
        <v>4</v>
      </c>
      <c r="D5" s="31"/>
      <c r="E5" s="31">
        <f t="shared" ref="E5:E10" si="0">C5*D5</f>
        <v>0</v>
      </c>
    </row>
    <row r="6" spans="1:9">
      <c r="A6" s="36" t="s">
        <v>1</v>
      </c>
      <c r="B6" s="27" t="s">
        <v>46</v>
      </c>
      <c r="C6" s="25">
        <v>4</v>
      </c>
      <c r="D6" s="31"/>
      <c r="E6" s="31">
        <f t="shared" si="0"/>
        <v>0</v>
      </c>
    </row>
    <row r="7" spans="1:9" ht="15.75">
      <c r="A7" s="35">
        <v>2</v>
      </c>
      <c r="B7" s="27" t="s">
        <v>44</v>
      </c>
      <c r="C7" s="25">
        <v>22</v>
      </c>
      <c r="D7" s="31"/>
      <c r="E7" s="31">
        <f t="shared" si="0"/>
        <v>0</v>
      </c>
      <c r="I7" s="17"/>
    </row>
    <row r="8" spans="1:9" ht="15.75">
      <c r="A8" s="36" t="s">
        <v>29</v>
      </c>
      <c r="B8" s="27" t="s">
        <v>46</v>
      </c>
      <c r="C8" s="25">
        <v>22</v>
      </c>
      <c r="D8" s="31"/>
      <c r="E8" s="31">
        <f t="shared" si="0"/>
        <v>0</v>
      </c>
      <c r="I8" s="17"/>
    </row>
    <row r="9" spans="1:9" ht="29.25">
      <c r="A9" s="35">
        <v>3</v>
      </c>
      <c r="B9" s="27" t="s">
        <v>45</v>
      </c>
      <c r="C9" s="25">
        <v>4</v>
      </c>
      <c r="D9" s="37"/>
      <c r="E9" s="31">
        <f t="shared" si="0"/>
        <v>0</v>
      </c>
      <c r="I9" s="17"/>
    </row>
    <row r="10" spans="1:9">
      <c r="A10" s="36" t="s">
        <v>31</v>
      </c>
      <c r="B10" s="27" t="s">
        <v>46</v>
      </c>
      <c r="C10" s="25">
        <v>4</v>
      </c>
      <c r="D10" s="37"/>
      <c r="E10" s="31">
        <f t="shared" si="0"/>
        <v>0</v>
      </c>
    </row>
    <row r="11" spans="1:9" s="11" customFormat="1" ht="18.75">
      <c r="A11" s="32"/>
      <c r="B11" s="42" t="s">
        <v>56</v>
      </c>
      <c r="C11" s="43"/>
      <c r="D11" s="33"/>
      <c r="E11" s="34">
        <f>SUM(E5:E10)</f>
        <v>0</v>
      </c>
    </row>
  </sheetData>
  <mergeCells count="1">
    <mergeCell ref="B11:C11"/>
  </mergeCells>
  <pageMargins left="0.46" right="0.70866141732283472" top="1.63" bottom="0.74803149606299213" header="0.31496062992125984" footer="0.31496062992125984"/>
  <pageSetup orientation="landscape" r:id="rId1"/>
  <headerFooter>
    <oddHeader>&amp;L&amp;G&amp;C
&amp;10
Licitación Corporativa para compra de multifuncionales, impresoras, escáneres y proyectores</oddHeader>
    <oddFooter>&amp;C&amp;10Página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Lote#1</vt:lpstr>
      <vt:lpstr>Lote#2</vt:lpstr>
      <vt:lpstr>'Lote#1'!Títulos_a_imprimir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Yacob</dc:creator>
  <cp:lastModifiedBy>Andres Rodriguez</cp:lastModifiedBy>
  <cp:lastPrinted>2017-03-24T20:47:56Z</cp:lastPrinted>
  <dcterms:created xsi:type="dcterms:W3CDTF">2017-03-02T22:10:06Z</dcterms:created>
  <dcterms:modified xsi:type="dcterms:W3CDTF">2017-04-07T22:36:48Z</dcterms:modified>
</cp:coreProperties>
</file>